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V:\cellule marchés\Marchés BDM\2026\20260056 AOO Relance LOT 14 Espaces verts pour la construction IFSI CHM\"/>
    </mc:Choice>
  </mc:AlternateContent>
  <bookViews>
    <workbookView xWindow="0" yWindow="0" windowWidth="38400" windowHeight="17832" tabRatio="662"/>
  </bookViews>
  <sheets>
    <sheet name="Crit. financier" sheetId="2" r:id="rId1"/>
    <sheet name="LOT" sheetId="20" r:id="rId2"/>
  </sheets>
  <definedNames>
    <definedName name="Architecte">#REF!</definedName>
    <definedName name="coef">#REF!</definedName>
    <definedName name="_xlnm.Criteria">#REF!</definedName>
    <definedName name="données">#REF!</definedName>
    <definedName name="Economiste">#REF!</definedName>
    <definedName name="Etabli_le">#REF!</definedName>
    <definedName name="JARD">#REF!</definedName>
    <definedName name="Ligne_1">#REF!</definedName>
    <definedName name="Ligne_2">#REF!</definedName>
    <definedName name="Ligne_3">#REF!</definedName>
    <definedName name="Ligne_4">#REF!</definedName>
    <definedName name="sa">#REF!</definedName>
    <definedName name="sam">#REF!</definedName>
    <definedName name="Total">#REF!</definedName>
    <definedName name="TVG">#REF!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20" l="1"/>
  <c r="C21" i="20"/>
  <c r="C14" i="20"/>
  <c r="D27" i="20" l="1"/>
</calcChain>
</file>

<file path=xl/sharedStrings.xml><?xml version="1.0" encoding="utf-8"?>
<sst xmlns="http://schemas.openxmlformats.org/spreadsheetml/2006/main" count="62" uniqueCount="59">
  <si>
    <t>TOTAL</t>
  </si>
  <si>
    <t>Chapitre 2 : Moyens humains et techniques</t>
  </si>
  <si>
    <t>Chapitre 1 : Méthodologie et organisation :</t>
  </si>
  <si>
    <t>N° LOT</t>
  </si>
  <si>
    <t>LOTS</t>
  </si>
  <si>
    <t xml:space="preserve">CRITERES /100 pts                                                                         Coefficients de pondération </t>
  </si>
  <si>
    <t>PRIX</t>
  </si>
  <si>
    <t>TECHNIQUE</t>
  </si>
  <si>
    <t>Espaces verts et mobiliers extérieurs</t>
  </si>
  <si>
    <t>Critères</t>
  </si>
  <si>
    <t>Note maximale</t>
  </si>
  <si>
    <t>Valeur financière et cohérence des montants proposés</t>
  </si>
  <si>
    <t xml:space="preserve">  - valeur financière</t>
  </si>
  <si>
    <t xml:space="preserve">  - cohérence des montants proposés et respect du cadre de décomposition du prix</t>
  </si>
  <si>
    <t>Calcul de la valeur financière</t>
  </si>
  <si>
    <r>
      <t>C</t>
    </r>
    <r>
      <rPr>
        <sz val="10"/>
        <rFont val="Century Gothic"/>
        <family val="2"/>
      </rPr>
      <t xml:space="preserve"> : Coefficient de pondération, </t>
    </r>
    <r>
      <rPr>
        <b/>
        <sz val="10"/>
        <rFont val="Century Gothic"/>
        <family val="2"/>
      </rPr>
      <t>N</t>
    </r>
    <r>
      <rPr>
        <sz val="10"/>
        <rFont val="Century Gothic"/>
        <family val="2"/>
      </rPr>
      <t xml:space="preserve"> : note de l'offre de prix, </t>
    </r>
    <r>
      <rPr>
        <b/>
        <sz val="10"/>
        <rFont val="Century Gothic"/>
        <family val="2"/>
      </rPr>
      <t>P</t>
    </r>
    <r>
      <rPr>
        <sz val="10"/>
        <rFont val="Century Gothic"/>
        <family val="2"/>
      </rPr>
      <t xml:space="preserve"> : montant de l'offre jugée, </t>
    </r>
    <r>
      <rPr>
        <b/>
        <sz val="10"/>
        <rFont val="Century Gothic"/>
        <family val="2"/>
      </rPr>
      <t>Pmin</t>
    </r>
    <r>
      <rPr>
        <sz val="10"/>
        <rFont val="Century Gothic"/>
        <family val="2"/>
      </rPr>
      <t xml:space="preserve"> : prix de l'offre la moins disante.</t>
    </r>
  </si>
  <si>
    <t xml:space="preserve">Cohérence des montants proposés et respect du cadre de décomposition du prix </t>
  </si>
  <si>
    <t>Appréciation</t>
  </si>
  <si>
    <t>%</t>
  </si>
  <si>
    <r>
      <t>Très satisfaisant</t>
    </r>
    <r>
      <rPr>
        <sz val="10"/>
        <color rgb="FF000000"/>
        <rFont val="Century Gothic"/>
        <family val="2"/>
      </rPr>
      <t xml:space="preserve"> – </t>
    </r>
    <r>
      <rPr>
        <sz val="8"/>
        <color rgb="FF000000"/>
        <rFont val="Century Gothic"/>
        <family val="2"/>
      </rPr>
      <t xml:space="preserve">Les montants sont parfaitement cohérents avec la nature et le volume des prestations demandées. La décomposition du prix est claire, complète et rigoureusement conforme au cadre de décomposition prévu. Aucun poste n’est sur ou sous-évalué de manière significative. </t>
    </r>
  </si>
  <si>
    <r>
      <t>Satisfaisant</t>
    </r>
    <r>
      <rPr>
        <sz val="10"/>
        <color rgb="FF000000"/>
        <rFont val="Century Gothic"/>
        <family val="2"/>
      </rPr>
      <t xml:space="preserve"> – </t>
    </r>
    <r>
      <rPr>
        <sz val="8"/>
        <color rgb="FF000000"/>
        <rFont val="Century Gothic"/>
        <family val="2"/>
      </rPr>
      <t>Les montants sont globalement cohérents et conformes aux prestations à réaliser. Quelques écarts mineurs ou imprécisions dans la décomposition, sans impact sur la compréhension de l’offre ou sur la bonne exécution du marché.</t>
    </r>
  </si>
  <si>
    <r>
      <t>Moyennement satisfaisant</t>
    </r>
    <r>
      <rPr>
        <sz val="10"/>
        <color rgb="FF000000"/>
        <rFont val="Century Gothic"/>
        <family val="2"/>
      </rPr>
      <t xml:space="preserve"> – </t>
    </r>
    <r>
      <rPr>
        <sz val="8"/>
        <color rgb="FF000000"/>
        <rFont val="Century Gothic"/>
        <family val="2"/>
      </rPr>
      <t xml:space="preserve">Certains montants présentent des incohérences ou sous-/sur-évaluations perceptibles sur plusieurs postes. La décomposition du prix est partiellement respectée, nécessitant des clarifications ou générant des incertitudes limitées sur la bonne exécution du marché. </t>
    </r>
  </si>
  <si>
    <r>
      <t>Peu satisfaisant</t>
    </r>
    <r>
      <rPr>
        <sz val="8"/>
        <color rgb="FF000000"/>
        <rFont val="Century Gothic"/>
        <family val="2"/>
      </rPr>
      <t xml:space="preserve"> – Les incohérences de prix sont nombreuses et/ou importantes ; la décomposition du prix est incomplète, imprécise ou mal respectée. La compréhension de l’offre s’en trouve affectée et des risques économiques apparaissent pour l’exécution du marché.</t>
    </r>
  </si>
  <si>
    <r>
      <t>Non satisfaisant</t>
    </r>
    <r>
      <rPr>
        <sz val="10"/>
        <color rgb="FF000000"/>
        <rFont val="Century Gothic"/>
        <family val="2"/>
      </rPr>
      <t xml:space="preserve"> – </t>
    </r>
    <r>
      <rPr>
        <sz val="8"/>
        <color rgb="FF000000"/>
        <rFont val="Century Gothic"/>
        <family val="2"/>
      </rPr>
      <t>L’offre présente de graves incohérences tarifaires, des anomalies manifestes ou un non-respect du cadre de décomposition du prix. L’analyse économique de l’offre est impossible ou présente un risque élevé d’exécution insatisfaisante.</t>
    </r>
  </si>
  <si>
    <t>Le critère « valeur financière » évalué selon la formule. N=(C)*(Pmin/P)</t>
  </si>
  <si>
    <t>Note sur 60</t>
  </si>
  <si>
    <t>Pondération</t>
  </si>
  <si>
    <r>
      <t xml:space="preserve">Méthodologie et organisation de l'entreprise
</t>
    </r>
    <r>
      <rPr>
        <i/>
        <sz val="11"/>
        <color theme="1"/>
        <rFont val="Calibri"/>
        <family val="2"/>
        <scheme val="minor"/>
      </rPr>
      <t>- en phase préparation
- exécution
- DOE</t>
    </r>
  </si>
  <si>
    <r>
      <t xml:space="preserve">Les modalités de l'entreprise, pour assurer : 
</t>
    </r>
    <r>
      <rPr>
        <i/>
        <sz val="11"/>
        <color theme="1"/>
        <rFont val="Calibri"/>
        <family val="2"/>
        <scheme val="minor"/>
      </rPr>
      <t>- Le suivi et le contrôle de ses prestations et éventuellement celles sous-traitées.
- La gestion des délais d'intervention.
- Le contrôle des respects des règles de sécurité de son personnel et éventuellement celui des entreprises sous-traitantes.</t>
    </r>
  </si>
  <si>
    <t>Qualification et expérience des équipes (affectées au chantier)</t>
  </si>
  <si>
    <t>VALEUR TECHNIQUE</t>
  </si>
  <si>
    <r>
      <t xml:space="preserve">Organisation et encadrement
</t>
    </r>
    <r>
      <rPr>
        <i/>
        <sz val="11"/>
        <color theme="1"/>
        <rFont val="Calibri"/>
        <family val="2"/>
        <scheme val="minor"/>
      </rPr>
      <t>- organigramme spécifique au chantier
- CV du personnel encadrant en annexe
- Moyens techniques affectés au chantier (matériels, véhicules, benne, gestion livraison, gestion des commandes)</t>
    </r>
  </si>
  <si>
    <t>Chapitre 1 : Qualité et performance</t>
  </si>
  <si>
    <t>Chapitre 2 : Environnement et développement durable</t>
  </si>
  <si>
    <t>Méthodologie de l'entreprise pour justifier la gestion du chantier à faibles nuisances (désignation d'un responsable environnement, réduction des déchets (SOGED, prestataire déchets et valorisation), logistique, etc.), les moyens et actions mis en place pour réduire les nuisances de chantier vis-à-vis des riverains (visuel, olfactif, sonore, traitement des pollutions, protection de la biodiversité, poussière, boue, stationnement, livraisons ...)</t>
  </si>
  <si>
    <t>Planning détaillé par tâches d’intervention de l’entreprise avec nombre de jours d’intervention et nombre prévisionnel de compagnons (propre à l’entreprise et sous-traitants)</t>
  </si>
  <si>
    <t>Méthodologie d'optimisation</t>
  </si>
  <si>
    <t>Capacité d'adaptation aux aléas de chantier (retards d'autres corps d'état, météo)</t>
  </si>
  <si>
    <t>Qualité du planning proposé / tient compte des autres intervennats</t>
  </si>
  <si>
    <t xml:space="preserve"> L’organisation du candidat pour la gestion, le suivi des demandes d’intervention du S.A.V. (depuis la réception de la demande jusqu’à la fin de l’intervention)</t>
  </si>
  <si>
    <t>Présentation des équipes d’intervention et des délais d’interventions normales et en cas d’urgence pour des interventions réalisées par le personnel propre à l'entreprise et par des sous-traitants</t>
  </si>
  <si>
    <t>Echelle de notation</t>
  </si>
  <si>
    <t>Chapitre 3 : Réserve et GPA</t>
  </si>
  <si>
    <r>
      <t xml:space="preserve">Sous critère 1 : Méthodologie et compréhension du projet (30 pts)
</t>
    </r>
    <r>
      <rPr>
        <b/>
        <sz val="10"/>
        <color theme="8" tint="-0.249977111117893"/>
        <rFont val="Arial"/>
        <family val="2"/>
      </rPr>
      <t>/ 15 pages recto verso maximum, hors CV et hors illustration /</t>
    </r>
  </si>
  <si>
    <r>
      <t xml:space="preserve">Sous critère 2 : Environnement / Développement durable / Qualité &amp; Performance (20 pts)
</t>
    </r>
    <r>
      <rPr>
        <b/>
        <sz val="10"/>
        <color theme="8" tint="-0.249977111117893"/>
        <rFont val="Arial"/>
        <family val="2"/>
      </rPr>
      <t>/ 10 pages recto verso maximum, hors fiches techniques et hors illustration /</t>
    </r>
  </si>
  <si>
    <r>
      <t xml:space="preserve">Sous critère 3 : Planning (10 points)
</t>
    </r>
    <r>
      <rPr>
        <b/>
        <sz val="10"/>
        <color theme="8" tint="-0.249977111117893"/>
        <rFont val="Arial"/>
        <family val="2"/>
      </rPr>
      <t>/ 2 pages recto verso maximum, hors illustration /</t>
    </r>
  </si>
  <si>
    <t>Non satisfaisant</t>
  </si>
  <si>
    <t>Peu satisfaisant</t>
  </si>
  <si>
    <t>Moyennement satisfaisant</t>
  </si>
  <si>
    <t>Satisfaisant</t>
  </si>
  <si>
    <t>Très satisfaisant</t>
  </si>
  <si>
    <t>Mémoire technique</t>
  </si>
  <si>
    <t>10</t>
  </si>
  <si>
    <t>Part de sous traitance envisagée, liste des prestations envisagées et gestion de la sous traitance</t>
  </si>
  <si>
    <t>Moyens mis en place pour protéger les arbres et arbustes après leur plantation et cela jusqu'à la réception</t>
  </si>
  <si>
    <t>Qualité des équipements et des plantations mise en œuvre, fiches techniques</t>
  </si>
  <si>
    <r>
      <t xml:space="preserve">Méthodologie proposée pour garantir la qualité des espaces verts attendues
</t>
    </r>
    <r>
      <rPr>
        <i/>
        <sz val="11"/>
        <color theme="1"/>
        <rFont val="Calibri"/>
        <family val="2"/>
        <scheme val="minor"/>
      </rPr>
      <t>- Fourniture de la palette végétale et du plan de plantation
- Fourniture des fiches techniques des aménités en faveur de la biodiversité (mobilier, nichoirs, etc...)</t>
    </r>
  </si>
  <si>
    <r>
      <t xml:space="preserve">Le nombre de pages du mémoire technique est limité suivant les demandes de chaque critère, </t>
    </r>
    <r>
      <rPr>
        <sz val="11"/>
        <color rgb="FFFF0000"/>
        <rFont val="Calibri"/>
        <family val="2"/>
        <scheme val="minor"/>
      </rPr>
      <t>page recto-verso (taille de police 10 minimum)</t>
    </r>
    <r>
      <rPr>
        <sz val="11"/>
        <color theme="1"/>
        <rFont val="Calibri"/>
        <family val="2"/>
        <scheme val="minor"/>
      </rPr>
      <t xml:space="preserve">, </t>
    </r>
    <r>
      <rPr>
        <sz val="11"/>
        <color rgb="FFFF0000"/>
        <rFont val="Calibri"/>
        <family val="2"/>
        <scheme val="minor"/>
      </rPr>
      <t>hors CV</t>
    </r>
    <r>
      <rPr>
        <sz val="11"/>
        <color theme="1"/>
        <rFont val="Calibri"/>
        <family val="2"/>
        <scheme val="minor"/>
      </rPr>
      <t>, hors fiches techniques et hors illustrations. Le mémoire technique reprend dans sa structure, les critères d’analyse des offres.</t>
    </r>
  </si>
  <si>
    <t>ESPACES VERTS MOBILIERS EXTERIEURS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</si>
</sst>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b/>
      <sz val="10"/>
      <name val="Arial"/>
      <family val="2"/>
    </font>
    <font>
      <i/>
      <sz val="11"/>
      <color theme="1"/>
      <name val="Calibri"/>
      <family val="2"/>
      <scheme val="minor"/>
    </font>
    <font>
      <sz val="10"/>
      <name val="Arial"/>
      <family val="2"/>
    </font>
    <font>
      <b/>
      <sz val="10"/>
      <color theme="0"/>
      <name val="Century Gothic"/>
      <family val="2"/>
    </font>
    <font>
      <b/>
      <sz val="9"/>
      <color theme="0"/>
      <name val="Century Gothic"/>
      <family val="2"/>
    </font>
    <font>
      <b/>
      <sz val="10"/>
      <name val="Century Gothic"/>
      <family val="2"/>
    </font>
    <font>
      <sz val="10"/>
      <name val="Century Gothic"/>
      <family val="2"/>
    </font>
    <font>
      <b/>
      <sz val="11"/>
      <color theme="1"/>
      <name val="Century Gothic"/>
      <family val="2"/>
    </font>
    <font>
      <b/>
      <sz val="10"/>
      <color rgb="FF000000"/>
      <name val="Century Gothic"/>
      <family val="2"/>
    </font>
    <font>
      <sz val="10"/>
      <color rgb="FF000000"/>
      <name val="Century Gothic"/>
      <family val="2"/>
    </font>
    <font>
      <sz val="8"/>
      <color rgb="FF000000"/>
      <name val="Century Gothic"/>
      <family val="2"/>
    </font>
    <font>
      <b/>
      <sz val="10"/>
      <color theme="8" tint="-0.249977111117893"/>
      <name val="Arial"/>
      <family val="2"/>
    </font>
    <font>
      <b/>
      <sz val="14"/>
      <color theme="1"/>
      <name val="Calibri"/>
      <family val="2"/>
      <scheme val="minor"/>
    </font>
    <font>
      <sz val="11"/>
      <color rgb="FFFF0000"/>
      <name val="Calibri"/>
      <family val="2"/>
      <scheme val="minor"/>
    </font>
    <font>
      <b/>
      <sz val="10"/>
      <color theme="1"/>
      <name val="Century Gothic"/>
      <family val="2"/>
    </font>
    <font>
      <sz val="10"/>
      <color theme="1"/>
      <name val="Century Gothic"/>
      <family val="2"/>
    </font>
  </fonts>
  <fills count="9">
    <fill>
      <patternFill patternType="none"/>
    </fill>
    <fill>
      <patternFill patternType="gray125"/>
    </fill>
    <fill>
      <patternFill patternType="solid">
        <fgColor rgb="FF0070C0"/>
        <bgColor indexed="64"/>
      </patternFill>
    </fill>
    <fill>
      <patternFill patternType="solid">
        <fgColor theme="0" tint="-0.49998474074526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8" tint="0.39997558519241921"/>
        <bgColor indexed="64"/>
      </patternFill>
    </fill>
  </fills>
  <borders count="3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4" fillId="0" borderId="0"/>
  </cellStyleXfs>
  <cellXfs count="62">
    <xf numFmtId="0" fontId="0" fillId="0" borderId="0" xfId="0"/>
    <xf numFmtId="0" fontId="0" fillId="0" borderId="0" xfId="0"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15" xfId="0" applyBorder="1" applyAlignment="1">
      <alignment horizontal="center"/>
    </xf>
    <xf numFmtId="0" fontId="0" fillId="0" borderId="14" xfId="0" applyBorder="1" applyAlignment="1">
      <alignment wrapText="1"/>
    </xf>
    <xf numFmtId="0" fontId="0" fillId="0" borderId="5" xfId="0" applyBorder="1" applyAlignment="1">
      <alignment wrapText="1"/>
    </xf>
    <xf numFmtId="0" fontId="0" fillId="0" borderId="0" xfId="0" applyAlignment="1">
      <alignment wrapText="1"/>
    </xf>
    <xf numFmtId="0" fontId="0" fillId="0" borderId="6" xfId="0" applyBorder="1" applyAlignment="1">
      <alignment wrapText="1"/>
    </xf>
    <xf numFmtId="0" fontId="0" fillId="0" borderId="10" xfId="0" applyBorder="1" applyAlignment="1">
      <alignment wrapText="1"/>
    </xf>
    <xf numFmtId="0" fontId="4" fillId="0" borderId="0" xfId="1"/>
    <xf numFmtId="0" fontId="9" fillId="0" borderId="18" xfId="1" applyFont="1" applyBorder="1" applyAlignment="1">
      <alignment horizontal="center" vertical="top"/>
    </xf>
    <xf numFmtId="0" fontId="9" fillId="0" borderId="18" xfId="1" applyFont="1" applyBorder="1" applyAlignment="1">
      <alignment horizontal="center" vertical="top" wrapText="1"/>
    </xf>
    <xf numFmtId="0" fontId="7" fillId="0" borderId="17" xfId="1" applyFont="1" applyBorder="1"/>
    <xf numFmtId="0" fontId="8" fillId="0" borderId="17" xfId="1" applyFont="1" applyBorder="1"/>
    <xf numFmtId="0" fontId="8" fillId="0" borderId="19" xfId="1" applyFont="1" applyBorder="1"/>
    <xf numFmtId="0" fontId="10" fillId="0" borderId="0" xfId="1" applyFont="1"/>
    <xf numFmtId="0" fontId="8" fillId="0" borderId="0" xfId="1" applyFont="1" applyAlignment="1">
      <alignment horizontal="left" vertical="center" indent="3"/>
    </xf>
    <xf numFmtId="0" fontId="7" fillId="0" borderId="0" xfId="1" applyFont="1" applyAlignment="1">
      <alignment horizontal="left" vertical="center" indent="3"/>
    </xf>
    <xf numFmtId="0" fontId="8" fillId="0" borderId="0" xfId="1" applyFont="1"/>
    <xf numFmtId="0" fontId="10" fillId="0" borderId="20" xfId="1" applyFont="1" applyBorder="1" applyAlignment="1">
      <alignment horizontal="justify" vertical="center" wrapText="1"/>
    </xf>
    <xf numFmtId="0" fontId="10" fillId="0" borderId="20" xfId="1" applyFont="1" applyBorder="1" applyAlignment="1">
      <alignment horizontal="center" vertical="center" wrapText="1"/>
    </xf>
    <xf numFmtId="0" fontId="10" fillId="0" borderId="21" xfId="1" applyFont="1" applyBorder="1" applyAlignment="1">
      <alignment horizontal="justify" vertical="center" wrapText="1"/>
    </xf>
    <xf numFmtId="9" fontId="11" fillId="0" borderId="21" xfId="1" applyNumberFormat="1" applyFont="1" applyBorder="1" applyAlignment="1">
      <alignment horizontal="center" vertical="center" wrapText="1"/>
    </xf>
    <xf numFmtId="0" fontId="10" fillId="0" borderId="22" xfId="1" applyFont="1" applyBorder="1" applyAlignment="1">
      <alignment horizontal="justify" vertical="center" wrapText="1"/>
    </xf>
    <xf numFmtId="9" fontId="11" fillId="0" borderId="22" xfId="1" applyNumberFormat="1" applyFont="1" applyBorder="1" applyAlignment="1">
      <alignment horizontal="center" vertical="center" wrapText="1"/>
    </xf>
    <xf numFmtId="0" fontId="1" fillId="5" borderId="8" xfId="0" applyFont="1" applyFill="1" applyBorder="1" applyAlignment="1">
      <alignment wrapText="1"/>
    </xf>
    <xf numFmtId="0" fontId="1" fillId="6" borderId="8" xfId="0" applyFont="1" applyFill="1" applyBorder="1" applyAlignment="1">
      <alignment wrapText="1"/>
    </xf>
    <xf numFmtId="0" fontId="1" fillId="6" borderId="11" xfId="0" applyFont="1" applyFill="1" applyBorder="1" applyAlignment="1">
      <alignment horizontal="center"/>
    </xf>
    <xf numFmtId="0" fontId="0" fillId="5" borderId="11" xfId="0" applyFill="1" applyBorder="1" applyAlignment="1">
      <alignment horizontal="center"/>
    </xf>
    <xf numFmtId="0" fontId="0" fillId="0" borderId="25" xfId="0" applyBorder="1" applyAlignment="1">
      <alignment horizontal="center"/>
    </xf>
    <xf numFmtId="0" fontId="1" fillId="7" borderId="24" xfId="0" applyFont="1" applyFill="1" applyBorder="1" applyAlignment="1">
      <alignment horizontal="center" vertical="center" wrapText="1"/>
    </xf>
    <xf numFmtId="0" fontId="1" fillId="7" borderId="24" xfId="0" applyFont="1" applyFill="1" applyBorder="1" applyAlignment="1">
      <alignment horizontal="center"/>
    </xf>
    <xf numFmtId="0" fontId="0" fillId="0" borderId="23" xfId="0" applyBorder="1" applyAlignment="1">
      <alignment wrapText="1"/>
    </xf>
    <xf numFmtId="0" fontId="0" fillId="0" borderId="16" xfId="0" applyBorder="1" applyAlignment="1">
      <alignment horizontal="center"/>
    </xf>
    <xf numFmtId="0" fontId="0" fillId="0" borderId="27" xfId="0" applyBorder="1" applyAlignment="1">
      <alignment wrapText="1"/>
    </xf>
    <xf numFmtId="0" fontId="1" fillId="0" borderId="0" xfId="0" applyFont="1"/>
    <xf numFmtId="0" fontId="14" fillId="8" borderId="24" xfId="0" applyFont="1" applyFill="1" applyBorder="1" applyAlignment="1">
      <alignment horizontal="center" vertical="center" wrapText="1"/>
    </xf>
    <xf numFmtId="0" fontId="1" fillId="8" borderId="24" xfId="0" applyFont="1" applyFill="1" applyBorder="1" applyAlignment="1">
      <alignment horizontal="center" vertical="center"/>
    </xf>
    <xf numFmtId="0" fontId="4" fillId="4" borderId="31" xfId="1" applyFill="1" applyBorder="1" applyAlignment="1">
      <alignment horizontal="right" vertical="center" indent="1"/>
    </xf>
    <xf numFmtId="0" fontId="4" fillId="4" borderId="32" xfId="1" applyFill="1" applyBorder="1" applyAlignment="1">
      <alignment horizontal="left" vertical="center" indent="1"/>
    </xf>
    <xf numFmtId="0" fontId="8" fillId="0" borderId="32" xfId="1" applyFont="1" applyBorder="1" applyAlignment="1">
      <alignment horizontal="center"/>
    </xf>
    <xf numFmtId="0" fontId="8" fillId="0" borderId="33" xfId="1" applyFont="1" applyBorder="1" applyAlignment="1">
      <alignment horizontal="center" vertical="center"/>
    </xf>
    <xf numFmtId="0" fontId="6" fillId="3" borderId="36" xfId="1" applyFont="1" applyFill="1" applyBorder="1" applyAlignment="1">
      <alignment horizontal="center"/>
    </xf>
    <xf numFmtId="0" fontId="6" fillId="3" borderId="37" xfId="1" applyFont="1" applyFill="1" applyBorder="1" applyAlignment="1">
      <alignment horizontal="center"/>
    </xf>
    <xf numFmtId="0" fontId="1" fillId="0" borderId="0" xfId="0" applyFont="1" applyAlignment="1">
      <alignment vertical="top"/>
    </xf>
    <xf numFmtId="0" fontId="16" fillId="0" borderId="17" xfId="1" applyFont="1" applyBorder="1" applyAlignment="1">
      <alignment horizontal="center"/>
    </xf>
    <xf numFmtId="0" fontId="17" fillId="0" borderId="17" xfId="1" applyFont="1" applyBorder="1" applyAlignment="1">
      <alignment horizontal="center"/>
    </xf>
    <xf numFmtId="17" fontId="17" fillId="0" borderId="17" xfId="1" quotePrefix="1" applyNumberFormat="1" applyFont="1" applyBorder="1" applyAlignment="1">
      <alignment horizontal="center"/>
    </xf>
    <xf numFmtId="0" fontId="17" fillId="0" borderId="19" xfId="1" applyFont="1" applyBorder="1" applyAlignment="1">
      <alignment horizontal="center"/>
    </xf>
    <xf numFmtId="0" fontId="5" fillId="2" borderId="28" xfId="1" applyFont="1" applyFill="1" applyBorder="1" applyAlignment="1">
      <alignment horizontal="center" vertical="center"/>
    </xf>
    <xf numFmtId="0" fontId="5" fillId="2" borderId="34" xfId="1" applyFont="1" applyFill="1" applyBorder="1" applyAlignment="1">
      <alignment horizontal="center" vertical="center"/>
    </xf>
    <xf numFmtId="0" fontId="5" fillId="2" borderId="26" xfId="1" applyFont="1" applyFill="1" applyBorder="1" applyAlignment="1">
      <alignment horizontal="center" vertical="center"/>
    </xf>
    <xf numFmtId="0" fontId="5" fillId="2" borderId="35" xfId="1" applyFont="1" applyFill="1" applyBorder="1" applyAlignment="1">
      <alignment horizontal="center" vertical="center"/>
    </xf>
    <xf numFmtId="0" fontId="5" fillId="3" borderId="29" xfId="1" applyFont="1" applyFill="1" applyBorder="1" applyAlignment="1">
      <alignment horizontal="center" wrapText="1"/>
    </xf>
    <xf numFmtId="0" fontId="5" fillId="3" borderId="30" xfId="1" applyFont="1" applyFill="1" applyBorder="1" applyAlignment="1">
      <alignment horizontal="center" wrapText="1"/>
    </xf>
    <xf numFmtId="0" fontId="2" fillId="5" borderId="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1" fillId="0" borderId="12" xfId="0" applyFont="1" applyBorder="1" applyAlignment="1">
      <alignment horizontal="left"/>
    </xf>
    <xf numFmtId="0" fontId="1" fillId="0" borderId="13" xfId="0" applyFont="1" applyBorder="1" applyAlignment="1">
      <alignment horizontal="left"/>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abSelected="1" zoomScale="130" zoomScaleNormal="130" workbookViewId="0">
      <selection activeCell="B6" sqref="B6"/>
    </sheetView>
  </sheetViews>
  <sheetFormatPr baseColWidth="10" defaultColWidth="11.5546875" defaultRowHeight="13.2" x14ac:dyDescent="0.25"/>
  <cols>
    <col min="1" max="1" width="6.44140625" style="11" customWidth="1"/>
    <col min="2" max="2" width="85.5546875" style="11" customWidth="1"/>
    <col min="3" max="4" width="11.6640625" style="11" customWidth="1"/>
    <col min="5" max="16384" width="11.5546875" style="11"/>
  </cols>
  <sheetData>
    <row r="1" spans="1:4" ht="13.8" thickBot="1" x14ac:dyDescent="0.3"/>
    <row r="2" spans="1:4" x14ac:dyDescent="0.25">
      <c r="A2" s="51" t="s">
        <v>3</v>
      </c>
      <c r="B2" s="53" t="s">
        <v>4</v>
      </c>
      <c r="C2" s="55" t="s">
        <v>5</v>
      </c>
      <c r="D2" s="56"/>
    </row>
    <row r="3" spans="1:4" ht="13.8" thickBot="1" x14ac:dyDescent="0.3">
      <c r="A3" s="52"/>
      <c r="B3" s="54"/>
      <c r="C3" s="44" t="s">
        <v>6</v>
      </c>
      <c r="D3" s="45" t="s">
        <v>7</v>
      </c>
    </row>
    <row r="4" spans="1:4" ht="13.8" thickBot="1" x14ac:dyDescent="0.3">
      <c r="A4" s="40">
        <v>1</v>
      </c>
      <c r="B4" s="41" t="s">
        <v>8</v>
      </c>
      <c r="C4" s="42">
        <v>50</v>
      </c>
      <c r="D4" s="43">
        <v>50</v>
      </c>
    </row>
    <row r="9" spans="1:4" ht="27.6" x14ac:dyDescent="0.25">
      <c r="B9" s="12" t="s">
        <v>9</v>
      </c>
      <c r="C9" s="13" t="s">
        <v>10</v>
      </c>
    </row>
    <row r="10" spans="1:4" x14ac:dyDescent="0.25">
      <c r="B10" s="14" t="s">
        <v>11</v>
      </c>
      <c r="C10" s="47">
        <v>50</v>
      </c>
    </row>
    <row r="11" spans="1:4" x14ac:dyDescent="0.25">
      <c r="B11" s="15" t="s">
        <v>12</v>
      </c>
      <c r="C11" s="48">
        <v>40</v>
      </c>
    </row>
    <row r="12" spans="1:4" x14ac:dyDescent="0.25">
      <c r="B12" s="15" t="s">
        <v>13</v>
      </c>
      <c r="C12" s="49" t="s">
        <v>52</v>
      </c>
    </row>
    <row r="13" spans="1:4" x14ac:dyDescent="0.25">
      <c r="B13" s="16"/>
      <c r="C13" s="50"/>
    </row>
    <row r="15" spans="1:4" x14ac:dyDescent="0.25">
      <c r="A15" s="17" t="s">
        <v>14</v>
      </c>
    </row>
    <row r="17" spans="1:3" x14ac:dyDescent="0.25">
      <c r="B17" s="18" t="s">
        <v>24</v>
      </c>
    </row>
    <row r="18" spans="1:3" x14ac:dyDescent="0.25">
      <c r="B18" s="19" t="s">
        <v>15</v>
      </c>
    </row>
    <row r="22" spans="1:3" x14ac:dyDescent="0.25">
      <c r="A22" s="17" t="s">
        <v>16</v>
      </c>
    </row>
    <row r="23" spans="1:3" x14ac:dyDescent="0.25">
      <c r="A23" s="20"/>
      <c r="B23" s="20"/>
    </row>
    <row r="24" spans="1:3" x14ac:dyDescent="0.25">
      <c r="B24" s="21" t="s">
        <v>17</v>
      </c>
      <c r="C24" s="22" t="s">
        <v>18</v>
      </c>
    </row>
    <row r="25" spans="1:3" ht="34.799999999999997" x14ac:dyDescent="0.25">
      <c r="B25" s="23" t="s">
        <v>19</v>
      </c>
      <c r="C25" s="24">
        <v>1</v>
      </c>
    </row>
    <row r="26" spans="1:3" ht="34.799999999999997" x14ac:dyDescent="0.25">
      <c r="B26" s="23" t="s">
        <v>20</v>
      </c>
      <c r="C26" s="24">
        <v>0.75</v>
      </c>
    </row>
    <row r="27" spans="1:3" ht="34.799999999999997" x14ac:dyDescent="0.25">
      <c r="B27" s="23" t="s">
        <v>21</v>
      </c>
      <c r="C27" s="24">
        <v>0.5</v>
      </c>
    </row>
    <row r="28" spans="1:3" ht="34.799999999999997" x14ac:dyDescent="0.25">
      <c r="B28" s="23" t="s">
        <v>22</v>
      </c>
      <c r="C28" s="24">
        <v>0.25</v>
      </c>
    </row>
    <row r="29" spans="1:3" ht="34.799999999999997" x14ac:dyDescent="0.25">
      <c r="B29" s="25" t="s">
        <v>23</v>
      </c>
      <c r="C29" s="26">
        <v>0</v>
      </c>
    </row>
    <row r="30" spans="1:3" x14ac:dyDescent="0.25">
      <c r="A30" s="20"/>
      <c r="B30" s="20"/>
    </row>
  </sheetData>
  <mergeCells count="3">
    <mergeCell ref="A2:A3"/>
    <mergeCell ref="B2:B3"/>
    <mergeCell ref="C2:D2"/>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zoomScale="75" zoomScaleNormal="75" workbookViewId="0">
      <selection activeCell="B42" sqref="B42"/>
    </sheetView>
  </sheetViews>
  <sheetFormatPr baseColWidth="10" defaultRowHeight="14.4" x14ac:dyDescent="0.3"/>
  <cols>
    <col min="1" max="1" width="37.5546875" customWidth="1"/>
    <col min="2" max="2" width="153.88671875" style="8" customWidth="1"/>
    <col min="3" max="3" width="21.44140625" style="1" customWidth="1"/>
  </cols>
  <sheetData>
    <row r="1" spans="1:3" ht="27" customHeight="1" thickBot="1" x14ac:dyDescent="0.35">
      <c r="B1" s="38" t="s">
        <v>58</v>
      </c>
      <c r="C1" s="39" t="s">
        <v>26</v>
      </c>
    </row>
    <row r="2" spans="1:3" ht="15" thickBot="1" x14ac:dyDescent="0.35">
      <c r="B2" s="32" t="s">
        <v>6</v>
      </c>
      <c r="C2" s="33">
        <v>50</v>
      </c>
    </row>
    <row r="3" spans="1:3" ht="15" thickBot="1" x14ac:dyDescent="0.35">
      <c r="B3" s="32" t="s">
        <v>30</v>
      </c>
      <c r="C3" s="33">
        <v>50</v>
      </c>
    </row>
    <row r="4" spans="1:3" ht="14.4" customHeight="1" thickBot="1" x14ac:dyDescent="0.35">
      <c r="A4" s="57" t="s">
        <v>43</v>
      </c>
      <c r="B4" s="27" t="s">
        <v>2</v>
      </c>
      <c r="C4" s="30"/>
    </row>
    <row r="5" spans="1:3" ht="60" customHeight="1" x14ac:dyDescent="0.3">
      <c r="A5" s="58"/>
      <c r="B5" s="7" t="s">
        <v>27</v>
      </c>
      <c r="C5" s="2">
        <v>8</v>
      </c>
    </row>
    <row r="6" spans="1:3" ht="58.2" thickBot="1" x14ac:dyDescent="0.35">
      <c r="A6" s="58"/>
      <c r="B6" s="7" t="s">
        <v>28</v>
      </c>
      <c r="C6" s="2">
        <v>3</v>
      </c>
    </row>
    <row r="7" spans="1:3" ht="15" thickBot="1" x14ac:dyDescent="0.35">
      <c r="A7" s="58"/>
      <c r="B7" s="27" t="s">
        <v>1</v>
      </c>
      <c r="C7" s="30"/>
    </row>
    <row r="8" spans="1:3" x14ac:dyDescent="0.3">
      <c r="A8" s="58"/>
      <c r="B8" s="6" t="s">
        <v>29</v>
      </c>
      <c r="C8" s="5">
        <v>5</v>
      </c>
    </row>
    <row r="9" spans="1:3" ht="57.6" x14ac:dyDescent="0.3">
      <c r="A9" s="58"/>
      <c r="B9" s="7" t="s">
        <v>31</v>
      </c>
      <c r="C9" s="2">
        <v>2</v>
      </c>
    </row>
    <row r="10" spans="1:3" ht="15" thickBot="1" x14ac:dyDescent="0.35">
      <c r="A10" s="58"/>
      <c r="B10" s="10" t="s">
        <v>53</v>
      </c>
      <c r="C10" s="3">
        <v>2</v>
      </c>
    </row>
    <row r="11" spans="1:3" ht="15" thickBot="1" x14ac:dyDescent="0.35">
      <c r="A11" s="58"/>
      <c r="B11" s="27" t="s">
        <v>42</v>
      </c>
      <c r="C11" s="30"/>
    </row>
    <row r="12" spans="1:3" x14ac:dyDescent="0.3">
      <c r="A12" s="58"/>
      <c r="B12" s="36" t="s">
        <v>39</v>
      </c>
      <c r="C12" s="31">
        <v>2</v>
      </c>
    </row>
    <row r="13" spans="1:3" ht="29.4" thickBot="1" x14ac:dyDescent="0.35">
      <c r="A13" s="58"/>
      <c r="B13" s="34" t="s">
        <v>40</v>
      </c>
      <c r="C13" s="35">
        <v>2</v>
      </c>
    </row>
    <row r="14" spans="1:3" ht="15" thickBot="1" x14ac:dyDescent="0.35">
      <c r="A14" s="59"/>
      <c r="B14" s="28" t="s">
        <v>0</v>
      </c>
      <c r="C14" s="29">
        <f>SUM(C5:C13)</f>
        <v>24</v>
      </c>
    </row>
    <row r="15" spans="1:3" ht="15" thickBot="1" x14ac:dyDescent="0.35">
      <c r="A15" s="57" t="s">
        <v>44</v>
      </c>
      <c r="B15" s="27" t="s">
        <v>32</v>
      </c>
      <c r="C15" s="30"/>
    </row>
    <row r="16" spans="1:3" x14ac:dyDescent="0.3">
      <c r="A16" s="58"/>
      <c r="B16" s="6" t="s">
        <v>55</v>
      </c>
      <c r="C16" s="5">
        <v>7</v>
      </c>
    </row>
    <row r="17" spans="1:4" ht="15" thickBot="1" x14ac:dyDescent="0.35">
      <c r="A17" s="58"/>
      <c r="B17" s="10" t="s">
        <v>54</v>
      </c>
      <c r="C17" s="3">
        <v>3</v>
      </c>
    </row>
    <row r="18" spans="1:4" ht="15" thickBot="1" x14ac:dyDescent="0.35">
      <c r="A18" s="58"/>
      <c r="B18" s="27" t="s">
        <v>33</v>
      </c>
      <c r="C18" s="30"/>
    </row>
    <row r="19" spans="1:4" ht="43.2" x14ac:dyDescent="0.3">
      <c r="A19" s="58"/>
      <c r="B19" s="10" t="s">
        <v>56</v>
      </c>
      <c r="C19" s="3">
        <v>6</v>
      </c>
    </row>
    <row r="20" spans="1:4" ht="43.8" thickBot="1" x14ac:dyDescent="0.35">
      <c r="A20" s="58"/>
      <c r="B20" s="9" t="s">
        <v>34</v>
      </c>
      <c r="C20" s="4">
        <v>2</v>
      </c>
    </row>
    <row r="21" spans="1:4" ht="15" thickBot="1" x14ac:dyDescent="0.35">
      <c r="A21" s="58"/>
      <c r="B21" s="28" t="s">
        <v>0</v>
      </c>
      <c r="C21" s="29">
        <f>SUM(C16:C20)</f>
        <v>18</v>
      </c>
    </row>
    <row r="22" spans="1:4" ht="15.75" customHeight="1" thickBot="1" x14ac:dyDescent="0.35">
      <c r="A22" s="57" t="s">
        <v>45</v>
      </c>
      <c r="B22" s="27" t="s">
        <v>35</v>
      </c>
      <c r="C22" s="30"/>
    </row>
    <row r="23" spans="1:4" x14ac:dyDescent="0.3">
      <c r="A23" s="58"/>
      <c r="B23" s="6" t="s">
        <v>38</v>
      </c>
      <c r="C23" s="5">
        <v>4</v>
      </c>
    </row>
    <row r="24" spans="1:4" x14ac:dyDescent="0.3">
      <c r="A24" s="58"/>
      <c r="B24" s="10" t="s">
        <v>36</v>
      </c>
      <c r="C24" s="3">
        <v>2</v>
      </c>
    </row>
    <row r="25" spans="1:4" ht="15" thickBot="1" x14ac:dyDescent="0.35">
      <c r="A25" s="58"/>
      <c r="B25" s="9" t="s">
        <v>37</v>
      </c>
      <c r="C25" s="4">
        <v>2</v>
      </c>
    </row>
    <row r="26" spans="1:4" ht="15" thickBot="1" x14ac:dyDescent="0.35">
      <c r="A26" s="59"/>
      <c r="B26" s="28" t="s">
        <v>0</v>
      </c>
      <c r="C26" s="29">
        <f>SUM(C23:C25)</f>
        <v>8</v>
      </c>
    </row>
    <row r="27" spans="1:4" x14ac:dyDescent="0.3">
      <c r="A27" s="60" t="s">
        <v>25</v>
      </c>
      <c r="B27" s="61"/>
      <c r="C27" s="61"/>
      <c r="D27">
        <f>C26+C21+C14</f>
        <v>50</v>
      </c>
    </row>
    <row r="30" spans="1:4" x14ac:dyDescent="0.3">
      <c r="A30" s="37" t="s">
        <v>41</v>
      </c>
    </row>
    <row r="31" spans="1:4" x14ac:dyDescent="0.3">
      <c r="A31">
        <v>0</v>
      </c>
      <c r="B31" s="8" t="s">
        <v>46</v>
      </c>
    </row>
    <row r="32" spans="1:4" x14ac:dyDescent="0.3">
      <c r="A32">
        <v>0.25</v>
      </c>
      <c r="B32" s="8" t="s">
        <v>47</v>
      </c>
    </row>
    <row r="33" spans="1:2" x14ac:dyDescent="0.3">
      <c r="A33">
        <v>0.5</v>
      </c>
      <c r="B33" s="8" t="s">
        <v>48</v>
      </c>
    </row>
    <row r="34" spans="1:2" x14ac:dyDescent="0.3">
      <c r="A34">
        <v>0.75</v>
      </c>
      <c r="B34" s="8" t="s">
        <v>49</v>
      </c>
    </row>
    <row r="35" spans="1:2" x14ac:dyDescent="0.3">
      <c r="A35">
        <v>1</v>
      </c>
      <c r="B35" s="8" t="s">
        <v>50</v>
      </c>
    </row>
    <row r="37" spans="1:2" ht="28.8" x14ac:dyDescent="0.3">
      <c r="A37" s="46" t="s">
        <v>51</v>
      </c>
      <c r="B37" s="8" t="s">
        <v>57</v>
      </c>
    </row>
  </sheetData>
  <mergeCells count="4">
    <mergeCell ref="A4:A14"/>
    <mergeCell ref="A15:A21"/>
    <mergeCell ref="A22:A26"/>
    <mergeCell ref="A27:C27"/>
  </mergeCells>
  <pageMargins left="0.70866141732283472" right="0.70866141732283472" top="0.74803149606299213" bottom="0.74803149606299213" header="0.31496062992125984" footer="0.31496062992125984"/>
  <pageSetup paperSize="8" scale="80" orientation="landscape"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Crit. financier</vt:lpstr>
      <vt:lpstr>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claude Delannoy</dc:creator>
  <cp:lastModifiedBy>PLICHON, Laura</cp:lastModifiedBy>
  <cp:lastPrinted>2025-11-04T16:57:02Z</cp:lastPrinted>
  <dcterms:created xsi:type="dcterms:W3CDTF">2024-07-05T06:23:30Z</dcterms:created>
  <dcterms:modified xsi:type="dcterms:W3CDTF">2026-04-01T12:43:55Z</dcterms:modified>
</cp:coreProperties>
</file>